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H6" i="1" l="1"/>
  <c r="H7" i="1"/>
  <c r="H10" i="1"/>
  <c r="H22" i="1" l="1"/>
  <c r="H24" i="1" l="1"/>
</calcChain>
</file>

<file path=xl/sharedStrings.xml><?xml version="1.0" encoding="utf-8"?>
<sst xmlns="http://schemas.openxmlformats.org/spreadsheetml/2006/main" count="129" uniqueCount="62">
  <si>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</si>
  <si>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</si>
  <si>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</si>
  <si>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</si>
  <si>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</si>
  <si>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</si>
  <si>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</si>
  <si>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2023 год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</si>
  <si>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</si>
  <si>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</si>
  <si>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</si>
  <si>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</si>
  <si>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</si>
  <si>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</si>
  <si>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</si>
  <si>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</si>
  <si>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</si>
  <si>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</si>
  <si>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</si>
  <si>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Муниципальная программа "Обеспечение доступным и комфортным жильем жителей Усть-Камчатского сельского поселения"</t>
  </si>
  <si>
    <t/>
  </si>
  <si>
    <t>0100000000</t>
  </si>
  <si>
    <t>Основное мероприятие "Улучшение жилищных условий граждан, проживающих на территории Усть-Камчатского сельского поселения"</t>
  </si>
  <si>
    <t>0100700000</t>
  </si>
  <si>
    <t>762</t>
  </si>
  <si>
    <t>0501</t>
  </si>
  <si>
    <t>0100709990</t>
  </si>
  <si>
    <t>400</t>
  </si>
  <si>
    <t>01007L5760</t>
  </si>
  <si>
    <t>Региональный проект "Обеспечение устойчивого сокращения непригодного для проживания жилищного фонда"</t>
  </si>
  <si>
    <t>010F300000</t>
  </si>
  <si>
    <t>666</t>
  </si>
  <si>
    <t>010F367483</t>
  </si>
  <si>
    <t>010F36748S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</si>
  <si>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</si>
  <si>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</si>
  <si>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</si>
  <si>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</si>
  <si>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</si>
  <si>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</si>
  <si>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0505</t>
  </si>
  <si>
    <t>0220209505</t>
  </si>
  <si>
    <t>Основное мероприятие "Проведение мероприятий, направленных на реконструкцию и строительство систем водоснабжения"</t>
  </si>
  <si>
    <t>0220300000</t>
  </si>
  <si>
    <t>0502</t>
  </si>
  <si>
    <t>0220340070</t>
  </si>
  <si>
    <t>02203Т0070</t>
  </si>
  <si>
    <t>ВСЕГО РАСХОДОВ</t>
  </si>
  <si>
    <t>Инвестиционное мероприятие</t>
  </si>
  <si>
    <t>10</t>
  </si>
  <si>
    <t>Капитальные вложение в объекты муниципальной собственности на переселение граждан из аварийного жилищного фонда</t>
  </si>
  <si>
    <t>Строительство 12-ти квартирного жилого дома по ул. 60 лет октября в пос. Усть-Камчатск на мысе Погодный Камчатского края</t>
  </si>
  <si>
    <t>Реконструкция канализационных очистных сооружений на мысе Погодный</t>
  </si>
  <si>
    <t>Реконструкция  сетей водоснабжения с Крутоберегово Усть-Камчатского сельского поселения Усть-Камчатского муниципального района</t>
  </si>
  <si>
    <t>0100740070</t>
  </si>
  <si>
    <t>01007Т0070</t>
  </si>
  <si>
    <t>Непрограмные расходы</t>
  </si>
  <si>
    <t>Капитальные вложения в объекты государственной (муниципальной) собственности</t>
  </si>
  <si>
    <t>0113</t>
  </si>
  <si>
    <t>Бюджетные инвестиции на приобретение объектов недвижимого имущества в муниципальную собственность</t>
  </si>
  <si>
    <t>ВЕДОМСТВЕННАЯ СТРУКТУРА РАСХОДОВ В ЧАСТИ ИНВЕСТИЦИОННЫХ МЕРОПРИЯТИЙ БЮДЖЕТА  УСТЬ-КАМЧАТСКОГО СЕЛЬСКОГО ПОСЕЛЕНИЯ НА 2023 ГОД И ПЛАНОВЫЙ ПЕРИОД 2024-2025 ГОДОВ</t>
  </si>
  <si>
    <t>Приложение 6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2023 год и плановый период 2024 и 2025 годы"                                                                                                                                                                                                                      от 21.12.2023 № 94-нд
Приложение 6
к Решению Собрания депутатов Усть-Камчатского сельского поселения  "О бюджете Усть-Камчатского сельского поселения на 2023 год и плановый период 2024 и 2025 годы"
от 23.12.2022  № 59-нд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</si>
</sst>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12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justify" vertical="top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 wrapText="1"/>
    </xf>
    <xf numFmtId="0" fontId="11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A2" sqref="A2:J2"/>
    </sheetView>
  </sheetViews>
  <sheetFormatPr defaultRowHeight="12.75" x14ac:dyDescent="0.2"/>
  <cols>
    <col min="1" max="1" width="4.6640625" customWidth="1"/>
    <col min="2" max="2" width="54.6640625" customWidth="1"/>
    <col min="3" max="3" width="36.5" customWidth="1"/>
    <col min="4" max="4" width="9.5" customWidth="1"/>
    <col min="5" max="5" width="13.33203125" customWidth="1"/>
    <col min="6" max="6" width="18.33203125" customWidth="1"/>
    <col min="7" max="7" width="10.83203125" customWidth="1"/>
    <col min="8" max="8" width="19.6640625" customWidth="1"/>
    <col min="9" max="10" width="19.83203125" customWidth="1"/>
  </cols>
  <sheetData>
    <row r="1" spans="1:10" ht="78.75" customHeight="1" x14ac:dyDescent="0.2">
      <c r="A1" s="11"/>
      <c r="B1" s="22" t="s">
        <v>61</v>
      </c>
      <c r="C1" s="21"/>
      <c r="D1" s="21"/>
      <c r="E1" s="21"/>
      <c r="F1" s="21"/>
      <c r="G1" s="21"/>
      <c r="H1" s="21"/>
      <c r="I1" s="21"/>
      <c r="J1" s="21"/>
    </row>
    <row r="2" spans="1:10" ht="72" customHeight="1" x14ac:dyDescent="0.2">
      <c r="A2" s="19" t="s">
        <v>60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4.1" customHeight="1" x14ac:dyDescent="0.2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56.65" customHeight="1" x14ac:dyDescent="0.2">
      <c r="A4" s="1" t="s">
        <v>1</v>
      </c>
      <c r="B4" s="1" t="s">
        <v>2</v>
      </c>
      <c r="C4" s="1" t="s">
        <v>48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</row>
    <row r="5" spans="1:10" ht="13.15" customHeight="1" x14ac:dyDescent="0.2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  <c r="J5" s="1" t="s">
        <v>49</v>
      </c>
    </row>
    <row r="6" spans="1:10" ht="63" x14ac:dyDescent="0.2">
      <c r="A6" s="2" t="s">
        <v>10</v>
      </c>
      <c r="B6" s="8" t="s">
        <v>19</v>
      </c>
      <c r="C6" s="8"/>
      <c r="D6" s="2" t="s">
        <v>20</v>
      </c>
      <c r="E6" s="2" t="s">
        <v>20</v>
      </c>
      <c r="F6" s="2" t="s">
        <v>21</v>
      </c>
      <c r="G6" s="3" t="s">
        <v>20</v>
      </c>
      <c r="H6" s="4">
        <f>H7+H12</f>
        <v>514948463.40999997</v>
      </c>
      <c r="I6" s="4">
        <v>126791540.59999999</v>
      </c>
      <c r="J6" s="4">
        <v>0</v>
      </c>
    </row>
    <row r="7" spans="1:10" ht="78.75" x14ac:dyDescent="0.2">
      <c r="A7" s="5" t="s">
        <v>20</v>
      </c>
      <c r="B7" s="9" t="s">
        <v>22</v>
      </c>
      <c r="C7" s="10" t="s">
        <v>51</v>
      </c>
      <c r="D7" s="6" t="s">
        <v>20</v>
      </c>
      <c r="E7" s="6" t="s">
        <v>20</v>
      </c>
      <c r="F7" s="6" t="s">
        <v>23</v>
      </c>
      <c r="G7" s="5" t="s">
        <v>20</v>
      </c>
      <c r="H7" s="7">
        <f>H8+H9+H10+H11</f>
        <v>115986985.83</v>
      </c>
      <c r="I7" s="7">
        <v>0</v>
      </c>
      <c r="J7" s="7">
        <v>0</v>
      </c>
    </row>
    <row r="8" spans="1:10" ht="15.75" x14ac:dyDescent="0.2">
      <c r="A8" s="5" t="s">
        <v>20</v>
      </c>
      <c r="B8" s="9" t="s">
        <v>20</v>
      </c>
      <c r="C8" s="9"/>
      <c r="D8" s="6" t="s">
        <v>24</v>
      </c>
      <c r="E8" s="6" t="s">
        <v>25</v>
      </c>
      <c r="F8" s="6" t="s">
        <v>26</v>
      </c>
      <c r="G8" s="6" t="s">
        <v>27</v>
      </c>
      <c r="H8" s="7">
        <v>3944544</v>
      </c>
      <c r="I8" s="7">
        <v>0</v>
      </c>
      <c r="J8" s="7">
        <v>0</v>
      </c>
    </row>
    <row r="9" spans="1:10" ht="15.75" x14ac:dyDescent="0.2">
      <c r="A9" s="5"/>
      <c r="B9" s="9"/>
      <c r="C9" s="9"/>
      <c r="D9" s="6" t="s">
        <v>24</v>
      </c>
      <c r="E9" s="6" t="s">
        <v>25</v>
      </c>
      <c r="F9" s="6" t="s">
        <v>54</v>
      </c>
      <c r="G9" s="6" t="s">
        <v>27</v>
      </c>
      <c r="H9" s="7">
        <v>70262404.670000002</v>
      </c>
      <c r="I9" s="7"/>
      <c r="J9" s="7"/>
    </row>
    <row r="10" spans="1:10" ht="15.75" x14ac:dyDescent="0.2">
      <c r="A10" s="5" t="s">
        <v>20</v>
      </c>
      <c r="B10" s="9" t="s">
        <v>20</v>
      </c>
      <c r="C10" s="9"/>
      <c r="D10" s="6" t="s">
        <v>24</v>
      </c>
      <c r="E10" s="6" t="s">
        <v>25</v>
      </c>
      <c r="F10" s="6" t="s">
        <v>28</v>
      </c>
      <c r="G10" s="6" t="s">
        <v>27</v>
      </c>
      <c r="H10" s="7">
        <f>73885402.85-41169600</f>
        <v>32715802.849999994</v>
      </c>
      <c r="I10" s="7">
        <v>0</v>
      </c>
      <c r="J10" s="7">
        <v>0</v>
      </c>
    </row>
    <row r="11" spans="1:10" ht="15.75" x14ac:dyDescent="0.2">
      <c r="A11" s="5"/>
      <c r="B11" s="9"/>
      <c r="C11" s="9"/>
      <c r="D11" s="6" t="s">
        <v>24</v>
      </c>
      <c r="E11" s="6" t="s">
        <v>25</v>
      </c>
      <c r="F11" s="6" t="s">
        <v>55</v>
      </c>
      <c r="G11" s="6" t="s">
        <v>27</v>
      </c>
      <c r="H11" s="7">
        <v>9064234.3100000005</v>
      </c>
      <c r="I11" s="7"/>
      <c r="J11" s="7"/>
    </row>
    <row r="12" spans="1:10" ht="94.5" x14ac:dyDescent="0.2">
      <c r="A12" s="5" t="s">
        <v>20</v>
      </c>
      <c r="B12" s="9" t="s">
        <v>29</v>
      </c>
      <c r="C12" s="10" t="s">
        <v>50</v>
      </c>
      <c r="D12" s="6" t="s">
        <v>20</v>
      </c>
      <c r="E12" s="6" t="s">
        <v>20</v>
      </c>
      <c r="F12" s="6" t="s">
        <v>30</v>
      </c>
      <c r="G12" s="5" t="s">
        <v>20</v>
      </c>
      <c r="H12" s="7">
        <v>398961477.57999998</v>
      </c>
      <c r="I12" s="7">
        <v>126791540.59999999</v>
      </c>
      <c r="J12" s="7">
        <v>0</v>
      </c>
    </row>
    <row r="13" spans="1:10" ht="15.75" x14ac:dyDescent="0.2">
      <c r="A13" s="5" t="s">
        <v>20</v>
      </c>
      <c r="B13" s="9" t="s">
        <v>20</v>
      </c>
      <c r="C13" s="9"/>
      <c r="D13" s="6" t="s">
        <v>31</v>
      </c>
      <c r="E13" s="6" t="s">
        <v>25</v>
      </c>
      <c r="F13" s="6" t="s">
        <v>32</v>
      </c>
      <c r="G13" s="6" t="s">
        <v>27</v>
      </c>
      <c r="H13" s="7">
        <v>398562516.10000002</v>
      </c>
      <c r="I13" s="7">
        <v>126528540.59999999</v>
      </c>
      <c r="J13" s="7">
        <v>0</v>
      </c>
    </row>
    <row r="14" spans="1:10" ht="15.75" x14ac:dyDescent="0.2">
      <c r="A14" s="5" t="s">
        <v>20</v>
      </c>
      <c r="B14" s="9" t="s">
        <v>20</v>
      </c>
      <c r="C14" s="9"/>
      <c r="D14" s="6" t="s">
        <v>31</v>
      </c>
      <c r="E14" s="6" t="s">
        <v>25</v>
      </c>
      <c r="F14" s="6" t="s">
        <v>33</v>
      </c>
      <c r="G14" s="6" t="s">
        <v>27</v>
      </c>
      <c r="H14" s="7">
        <v>398961.48</v>
      </c>
      <c r="I14" s="7">
        <v>263000</v>
      </c>
      <c r="J14" s="7">
        <v>0</v>
      </c>
    </row>
    <row r="15" spans="1:10" ht="94.5" x14ac:dyDescent="0.2">
      <c r="A15" s="2" t="s">
        <v>11</v>
      </c>
      <c r="B15" s="8" t="s">
        <v>34</v>
      </c>
      <c r="C15" s="8"/>
      <c r="D15" s="2" t="s">
        <v>20</v>
      </c>
      <c r="E15" s="2" t="s">
        <v>20</v>
      </c>
      <c r="F15" s="2" t="s">
        <v>35</v>
      </c>
      <c r="G15" s="3" t="s">
        <v>20</v>
      </c>
      <c r="H15" s="4">
        <v>58658700.850000001</v>
      </c>
      <c r="I15" s="4">
        <v>22224450</v>
      </c>
      <c r="J15" s="4">
        <v>0</v>
      </c>
    </row>
    <row r="16" spans="1:10" ht="31.5" x14ac:dyDescent="0.2">
      <c r="A16" s="5" t="s">
        <v>20</v>
      </c>
      <c r="B16" s="9" t="s">
        <v>36</v>
      </c>
      <c r="C16" s="9"/>
      <c r="D16" s="6" t="s">
        <v>20</v>
      </c>
      <c r="E16" s="6" t="s">
        <v>20</v>
      </c>
      <c r="F16" s="6" t="s">
        <v>37</v>
      </c>
      <c r="G16" s="5" t="s">
        <v>20</v>
      </c>
      <c r="H16" s="7">
        <v>58658700.850000001</v>
      </c>
      <c r="I16" s="7">
        <v>22224450</v>
      </c>
      <c r="J16" s="7">
        <v>0</v>
      </c>
    </row>
    <row r="17" spans="1:10" ht="63" x14ac:dyDescent="0.2">
      <c r="A17" s="5" t="s">
        <v>20</v>
      </c>
      <c r="B17" s="9" t="s">
        <v>38</v>
      </c>
      <c r="C17" s="10" t="s">
        <v>52</v>
      </c>
      <c r="D17" s="6" t="s">
        <v>20</v>
      </c>
      <c r="E17" s="6" t="s">
        <v>20</v>
      </c>
      <c r="F17" s="6" t="s">
        <v>39</v>
      </c>
      <c r="G17" s="5" t="s">
        <v>20</v>
      </c>
      <c r="H17" s="7">
        <v>35980689.850000001</v>
      </c>
      <c r="I17" s="7">
        <v>0</v>
      </c>
      <c r="J17" s="7">
        <v>0</v>
      </c>
    </row>
    <row r="18" spans="1:10" ht="15.75" x14ac:dyDescent="0.2">
      <c r="A18" s="5" t="s">
        <v>20</v>
      </c>
      <c r="B18" s="9" t="s">
        <v>20</v>
      </c>
      <c r="C18" s="9"/>
      <c r="D18" s="6" t="s">
        <v>24</v>
      </c>
      <c r="E18" s="6" t="s">
        <v>40</v>
      </c>
      <c r="F18" s="6" t="s">
        <v>41</v>
      </c>
      <c r="G18" s="6" t="s">
        <v>27</v>
      </c>
      <c r="H18" s="7">
        <v>35980689.850000001</v>
      </c>
      <c r="I18" s="7">
        <v>0</v>
      </c>
      <c r="J18" s="7">
        <v>0</v>
      </c>
    </row>
    <row r="19" spans="1:10" ht="94.5" x14ac:dyDescent="0.2">
      <c r="A19" s="5" t="s">
        <v>20</v>
      </c>
      <c r="B19" s="9" t="s">
        <v>42</v>
      </c>
      <c r="C19" s="10" t="s">
        <v>53</v>
      </c>
      <c r="D19" s="6" t="s">
        <v>20</v>
      </c>
      <c r="E19" s="6" t="s">
        <v>20</v>
      </c>
      <c r="F19" s="6" t="s">
        <v>43</v>
      </c>
      <c r="G19" s="5" t="s">
        <v>20</v>
      </c>
      <c r="H19" s="7">
        <v>22678011</v>
      </c>
      <c r="I19" s="7">
        <v>22224450</v>
      </c>
      <c r="J19" s="7">
        <v>0</v>
      </c>
    </row>
    <row r="20" spans="1:10" ht="15.75" x14ac:dyDescent="0.2">
      <c r="A20" s="5" t="s">
        <v>20</v>
      </c>
      <c r="B20" s="9" t="s">
        <v>20</v>
      </c>
      <c r="C20" s="9"/>
      <c r="D20" s="6" t="s">
        <v>24</v>
      </c>
      <c r="E20" s="6" t="s">
        <v>44</v>
      </c>
      <c r="F20" s="6" t="s">
        <v>45</v>
      </c>
      <c r="G20" s="6" t="s">
        <v>27</v>
      </c>
      <c r="H20" s="7">
        <v>22224450</v>
      </c>
      <c r="I20" s="7">
        <v>22224450</v>
      </c>
      <c r="J20" s="7">
        <v>0</v>
      </c>
    </row>
    <row r="21" spans="1:10" ht="15.75" x14ac:dyDescent="0.2">
      <c r="A21" s="5" t="s">
        <v>20</v>
      </c>
      <c r="B21" s="9" t="s">
        <v>20</v>
      </c>
      <c r="C21" s="9"/>
      <c r="D21" s="6" t="s">
        <v>24</v>
      </c>
      <c r="E21" s="6" t="s">
        <v>44</v>
      </c>
      <c r="F21" s="6" t="s">
        <v>46</v>
      </c>
      <c r="G21" s="6" t="s">
        <v>27</v>
      </c>
      <c r="H21" s="7">
        <v>453561</v>
      </c>
      <c r="I21" s="7">
        <v>0</v>
      </c>
      <c r="J21" s="7">
        <v>0</v>
      </c>
    </row>
    <row r="22" spans="1:10" s="16" customFormat="1" ht="15.75" x14ac:dyDescent="0.2">
      <c r="A22" s="12"/>
      <c r="B22" s="13" t="s">
        <v>56</v>
      </c>
      <c r="C22" s="13"/>
      <c r="D22" s="14"/>
      <c r="E22" s="14"/>
      <c r="F22" s="14">
        <v>9900000000</v>
      </c>
      <c r="G22" s="14"/>
      <c r="H22" s="15">
        <f>H23</f>
        <v>3042396</v>
      </c>
      <c r="I22" s="15">
        <v>0</v>
      </c>
      <c r="J22" s="15">
        <v>0</v>
      </c>
    </row>
    <row r="23" spans="1:10" ht="60" x14ac:dyDescent="0.2">
      <c r="A23" s="5"/>
      <c r="B23" s="17" t="s">
        <v>57</v>
      </c>
      <c r="C23" s="17" t="s">
        <v>59</v>
      </c>
      <c r="D23" s="6">
        <v>666</v>
      </c>
      <c r="E23" s="18" t="s">
        <v>58</v>
      </c>
      <c r="F23" s="6">
        <v>9900010190</v>
      </c>
      <c r="G23" s="6">
        <v>400</v>
      </c>
      <c r="H23" s="7">
        <v>3042396</v>
      </c>
      <c r="I23" s="7">
        <v>0</v>
      </c>
      <c r="J23" s="7">
        <v>0</v>
      </c>
    </row>
    <row r="24" spans="1:10" ht="15.75" x14ac:dyDescent="0.2">
      <c r="A24" s="2" t="s">
        <v>20</v>
      </c>
      <c r="B24" s="8" t="s">
        <v>47</v>
      </c>
      <c r="C24" s="8"/>
      <c r="D24" s="2" t="s">
        <v>20</v>
      </c>
      <c r="E24" s="5" t="s">
        <v>20</v>
      </c>
      <c r="F24" s="5" t="s">
        <v>20</v>
      </c>
      <c r="G24" s="5" t="s">
        <v>20</v>
      </c>
      <c r="H24" s="4">
        <f>H15+H6+H22</f>
        <v>576649560.25999999</v>
      </c>
      <c r="I24" s="4">
        <v>149015990.59999999</v>
      </c>
      <c r="J24" s="4">
        <v>0</v>
      </c>
    </row>
  </sheetData>
  <mergeCells count="3">
    <mergeCell ref="A2:J2"/>
    <mergeCell ref="A3:J3"/>
    <mergeCell ref="B1:J1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2023-12-21T21:05:36Z</dcterms:modified>
</cp:coreProperties>
</file>